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202098\Desktop\106\2026\Zveřejnění\"/>
    </mc:Choice>
  </mc:AlternateContent>
  <xr:revisionPtr revIDLastSave="0" documentId="13_ncr:1_{4E40F5AA-FE31-488E-8AF6-875087E6A7E3}" xr6:coauthVersionLast="47" xr6:coauthVersionMax="47" xr10:uidLastSave="{00000000-0000-0000-0000-000000000000}"/>
  <bookViews>
    <workbookView xWindow="-120" yWindow="-120" windowWidth="29040" windowHeight="15720" xr2:uid="{AE5A4A07-2053-434F-A1E2-F88159E2564D}"/>
  </bookViews>
  <sheets>
    <sheet name="Finalni_sestav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1" l="1"/>
  <c r="H11" i="1"/>
  <c r="AQ39" i="1"/>
  <c r="AR39" i="1"/>
  <c r="Z39" i="1"/>
  <c r="X39" i="1"/>
  <c r="Y39" i="1"/>
  <c r="H39" i="1"/>
  <c r="G39" i="1"/>
  <c r="F39" i="1"/>
  <c r="D39" i="1" s="1"/>
  <c r="AR38" i="1"/>
  <c r="AQ38" i="1"/>
  <c r="Z38" i="1"/>
  <c r="Y38" i="1"/>
  <c r="H38" i="1"/>
  <c r="G38" i="1"/>
  <c r="F38" i="1"/>
  <c r="D38" i="1"/>
  <c r="AR37" i="1"/>
  <c r="AQ37" i="1"/>
  <c r="AP37" i="1" s="1"/>
  <c r="Z37" i="1"/>
  <c r="X37" i="1"/>
  <c r="L37" i="1" s="1"/>
  <c r="Y37" i="1"/>
  <c r="H37" i="1"/>
  <c r="G37" i="1"/>
  <c r="F37" i="1"/>
  <c r="D37" i="1" s="1"/>
  <c r="AQ36" i="1"/>
  <c r="AR36" i="1"/>
  <c r="Z36" i="1"/>
  <c r="X36" i="1"/>
  <c r="Y36" i="1"/>
  <c r="H36" i="1"/>
  <c r="G36" i="1"/>
  <c r="F36" i="1"/>
  <c r="D36" i="1" s="1"/>
  <c r="AR35" i="1"/>
  <c r="AQ35" i="1"/>
  <c r="Z35" i="1"/>
  <c r="Y35" i="1"/>
  <c r="H35" i="1"/>
  <c r="G35" i="1"/>
  <c r="F35" i="1"/>
  <c r="D35" i="1"/>
  <c r="AR34" i="1"/>
  <c r="AQ34" i="1"/>
  <c r="AP34" i="1" s="1"/>
  <c r="Z34" i="1"/>
  <c r="Y34" i="1"/>
  <c r="H34" i="1"/>
  <c r="G34" i="1"/>
  <c r="F34" i="1"/>
  <c r="D34" i="1" s="1"/>
  <c r="H23" i="1"/>
  <c r="D23" i="1"/>
  <c r="H22" i="1"/>
  <c r="D22" i="1"/>
  <c r="H21" i="1"/>
  <c r="D21" i="1"/>
  <c r="H20" i="1"/>
  <c r="D20" i="1"/>
  <c r="H14" i="1"/>
  <c r="D14" i="1"/>
  <c r="H13" i="1"/>
  <c r="D13" i="1"/>
  <c r="H12" i="1"/>
  <c r="D12" i="1"/>
  <c r="AP35" i="1" l="1"/>
  <c r="AP38" i="1"/>
  <c r="AP36" i="1"/>
  <c r="AP39" i="1"/>
  <c r="L36" i="1"/>
  <c r="L39" i="1"/>
  <c r="X34" i="1"/>
  <c r="L34" i="1" s="1"/>
  <c r="X35" i="1"/>
  <c r="L35" i="1" s="1"/>
  <c r="X38" i="1"/>
  <c r="L38" i="1" s="1"/>
</calcChain>
</file>

<file path=xl/sharedStrings.xml><?xml version="1.0" encoding="utf-8"?>
<sst xmlns="http://schemas.openxmlformats.org/spreadsheetml/2006/main" count="110" uniqueCount="49">
  <si>
    <t xml:space="preserve">Celkový přehled o platformách dle DAC7: </t>
  </si>
  <si>
    <t>Informace o daňových rezidentech v ČR</t>
  </si>
  <si>
    <t>CZ platformy</t>
  </si>
  <si>
    <t>Počet platforem</t>
  </si>
  <si>
    <t>Počet zaměstnanců</t>
  </si>
  <si>
    <t>celkem</t>
  </si>
  <si>
    <t>PO</t>
  </si>
  <si>
    <t>FO</t>
  </si>
  <si>
    <t>Poskytování služeb</t>
  </si>
  <si>
    <t>Prodej zboží</t>
  </si>
  <si>
    <t>Pronájem nemovitostí</t>
  </si>
  <si>
    <t>Doprava</t>
  </si>
  <si>
    <t>Zahraniční platformy</t>
  </si>
  <si>
    <t>n/a</t>
  </si>
  <si>
    <t>Národnost 
(odhad dle existence RČ)</t>
  </si>
  <si>
    <t>Pohlaví 
(odhad dle RČ)</t>
  </si>
  <si>
    <t>PO+FO</t>
  </si>
  <si>
    <t>1. kvartil</t>
  </si>
  <si>
    <t>medián</t>
  </si>
  <si>
    <t>3. kvartil</t>
  </si>
  <si>
    <t>9. decil</t>
  </si>
  <si>
    <t>1. decil</t>
  </si>
  <si>
    <t>A</t>
  </si>
  <si>
    <t>Přeprava osob (taxislužby)</t>
  </si>
  <si>
    <t>B</t>
  </si>
  <si>
    <t>Doprava jídla a zboží (rozvážkové služby)</t>
  </si>
  <si>
    <t>C</t>
  </si>
  <si>
    <t>Clickwork, online služby</t>
  </si>
  <si>
    <t>D</t>
  </si>
  <si>
    <t>Úklid, hlídání, doučování/ Zdravotnictví</t>
  </si>
  <si>
    <t>E</t>
  </si>
  <si>
    <t>Tvůrci</t>
  </si>
  <si>
    <t>F</t>
  </si>
  <si>
    <t>Erotický obsah</t>
  </si>
  <si>
    <t>Základ daně (DPPO) v Kč</t>
  </si>
  <si>
    <t>Skupina</t>
  </si>
  <si>
    <r>
      <t xml:space="preserve">Vyplacené finance ze strany platformy </t>
    </r>
    <r>
      <rPr>
        <sz val="11"/>
        <color theme="9" tint="-0.249977111117893"/>
        <rFont val="Aptos Narrow"/>
        <family val="2"/>
        <scheme val="minor"/>
      </rPr>
      <t>(v Kč)</t>
    </r>
  </si>
  <si>
    <t xml:space="preserve">Oblasti 
</t>
  </si>
  <si>
    <r>
      <t xml:space="preserve">Počet </t>
    </r>
    <r>
      <rPr>
        <sz val="11"/>
        <rFont val="Aptos Narrow"/>
        <family val="2"/>
        <scheme val="minor"/>
      </rPr>
      <t>subjektů</t>
    </r>
    <r>
      <rPr>
        <sz val="11"/>
        <color theme="1"/>
        <rFont val="Aptos Narrow"/>
        <family val="2"/>
        <scheme val="minor"/>
      </rPr>
      <t xml:space="preserve"> </t>
    </r>
    <r>
      <rPr>
        <sz val="11"/>
        <color theme="1"/>
        <rFont val="Aptos Narrow"/>
        <family val="2"/>
        <charset val="238"/>
        <scheme val="minor"/>
      </rPr>
      <t>registrovaných u platformy</t>
    </r>
  </si>
  <si>
    <r>
      <t xml:space="preserve">Vyplacené příjmy spolupracujícím </t>
    </r>
    <r>
      <rPr>
        <sz val="11"/>
        <rFont val="Aptos Narrow"/>
        <family val="2"/>
        <scheme val="minor"/>
      </rPr>
      <t xml:space="preserve">subjektům </t>
    </r>
    <r>
      <rPr>
        <sz val="11"/>
        <color theme="1"/>
        <rFont val="Aptos Narrow"/>
        <family val="2"/>
        <scheme val="minor"/>
      </rPr>
      <t>v Kč</t>
    </r>
  </si>
  <si>
    <r>
      <t xml:space="preserve">Počet </t>
    </r>
    <r>
      <rPr>
        <sz val="11"/>
        <rFont val="Aptos Narrow"/>
        <family val="2"/>
        <scheme val="minor"/>
      </rPr>
      <t>subjektů</t>
    </r>
    <r>
      <rPr>
        <sz val="11"/>
        <color theme="1"/>
        <rFont val="Aptos Narrow"/>
        <family val="2"/>
        <charset val="238"/>
        <scheme val="minor"/>
      </rPr>
      <t xml:space="preserve"> registrovaných u platformy</t>
    </r>
  </si>
  <si>
    <r>
      <t xml:space="preserve">Vyplacené příjmy spolupracujícím </t>
    </r>
    <r>
      <rPr>
        <sz val="11"/>
        <rFont val="Aptos Narrow"/>
        <family val="2"/>
        <scheme val="minor"/>
      </rPr>
      <t>subjektům</t>
    </r>
    <r>
      <rPr>
        <sz val="11"/>
        <color theme="1"/>
        <rFont val="Aptos Narrow"/>
        <family val="2"/>
        <scheme val="minor"/>
      </rPr>
      <t xml:space="preserve"> v Kč</t>
    </r>
  </si>
  <si>
    <r>
      <t xml:space="preserve">Vybrané oblasti za konkrétní </t>
    </r>
    <r>
      <rPr>
        <b/>
        <sz val="11"/>
        <rFont val="Aptos Narrow"/>
        <family val="2"/>
        <scheme val="minor"/>
      </rPr>
      <t>subjekt</t>
    </r>
  </si>
  <si>
    <t>CZ/SK</t>
  </si>
  <si>
    <t>Cizinci</t>
  </si>
  <si>
    <t>Muži</t>
  </si>
  <si>
    <t>Ženy</t>
  </si>
  <si>
    <t>Není k dispozici</t>
  </si>
  <si>
    <r>
      <t xml:space="preserve">Základ daně registrovaných </t>
    </r>
    <r>
      <rPr>
        <sz val="11"/>
        <rFont val="Aptos Narrow"/>
        <family val="2"/>
        <scheme val="minor"/>
      </rPr>
      <t>subjektů</t>
    </r>
    <r>
      <rPr>
        <sz val="11"/>
        <color theme="1"/>
        <rFont val="Aptos Narrow"/>
        <family val="2"/>
        <scheme val="minor"/>
      </rPr>
      <t xml:space="preserve"> </t>
    </r>
    <r>
      <rPr>
        <sz val="11"/>
        <color theme="9" tint="-0.249977111117893"/>
        <rFont val="Aptos Narrow"/>
        <family val="2"/>
        <scheme val="minor"/>
      </rPr>
      <t>(v Kč)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</si>
</sst>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rgb="FF0070C0"/>
      <name val="Aptos Narrow"/>
      <family val="2"/>
      <charset val="238"/>
      <scheme val="minor"/>
    </font>
    <font>
      <i/>
      <sz val="11"/>
      <color rgb="FFFF0000"/>
      <name val="Aptos Narrow"/>
      <family val="2"/>
      <charset val="238"/>
      <scheme val="minor"/>
    </font>
    <font>
      <sz val="11"/>
      <color rgb="FF1D1C1D"/>
      <name val="Aptos Narrow"/>
      <family val="2"/>
      <scheme val="minor"/>
    </font>
    <font>
      <sz val="11"/>
      <color rgb="FF0033CC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i/>
      <sz val="11"/>
      <color rgb="FF1D1C1D"/>
      <name val="Aptos Narrow"/>
      <family val="2"/>
      <charset val="238"/>
      <scheme val="minor"/>
    </font>
    <font>
      <b/>
      <i/>
      <sz val="11"/>
      <color theme="1"/>
      <name val="Aptos Narrow"/>
      <family val="2"/>
      <scheme val="minor"/>
    </font>
    <font>
      <b/>
      <sz val="11"/>
      <color rgb="FF1D1C1D"/>
      <name val="Aptos Narrow"/>
      <family val="2"/>
      <charset val="238"/>
      <scheme val="minor"/>
    </font>
    <font>
      <b/>
      <i/>
      <sz val="11"/>
      <color rgb="FFFF0000"/>
      <name val="Aptos Narrow"/>
      <family val="2"/>
      <charset val="238"/>
      <scheme val="minor"/>
    </font>
    <font>
      <sz val="11"/>
      <color theme="9" tint="-0.249977111117893"/>
      <name val="Aptos Narrow"/>
      <family val="2"/>
      <scheme val="minor"/>
    </font>
    <font>
      <b/>
      <sz val="11"/>
      <color theme="9" tint="-0.249977111117893"/>
      <name val="Aptos Narrow"/>
      <family val="2"/>
      <scheme val="minor"/>
    </font>
    <font>
      <b/>
      <sz val="11"/>
      <name val="Aptos Narrow"/>
      <family val="2"/>
      <scheme val="minor"/>
    </font>
    <font>
      <i/>
      <sz val="11"/>
      <color rgb="FFC000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88">
    <xf numFmtId="0" fontId="0" fillId="0" borderId="0" xfId="0"/>
    <xf numFmtId="0" fontId="2" fillId="2" borderId="0" xfId="1" applyFill="1"/>
    <xf numFmtId="0" fontId="2" fillId="3" borderId="0" xfId="1" applyFill="1"/>
    <xf numFmtId="0" fontId="1" fillId="3" borderId="0" xfId="1" applyFont="1" applyFill="1"/>
    <xf numFmtId="0" fontId="3" fillId="3" borderId="0" xfId="1" applyFont="1" applyFill="1"/>
    <xf numFmtId="0" fontId="1" fillId="2" borderId="0" xfId="1" applyFont="1" applyFill="1"/>
    <xf numFmtId="0" fontId="3" fillId="2" borderId="0" xfId="1" applyFont="1" applyFill="1"/>
    <xf numFmtId="0" fontId="4" fillId="2" borderId="0" xfId="1" applyFont="1" applyFill="1"/>
    <xf numFmtId="0" fontId="5" fillId="2" borderId="0" xfId="1" applyFont="1" applyFill="1"/>
    <xf numFmtId="0" fontId="2" fillId="2" borderId="0" xfId="1" applyFill="1" applyAlignment="1">
      <alignment horizontal="center" vertical="center" wrapText="1"/>
    </xf>
    <xf numFmtId="0" fontId="2" fillId="0" borderId="2" xfId="1" applyBorder="1" applyAlignment="1">
      <alignment horizontal="center"/>
    </xf>
    <xf numFmtId="0" fontId="6" fillId="0" borderId="2" xfId="1" applyFont="1" applyBorder="1" applyAlignment="1">
      <alignment vertical="center"/>
    </xf>
    <xf numFmtId="3" fontId="7" fillId="0" borderId="2" xfId="1" applyNumberFormat="1" applyFont="1" applyBorder="1"/>
    <xf numFmtId="3" fontId="2" fillId="0" borderId="2" xfId="1" applyNumberFormat="1" applyBorder="1"/>
    <xf numFmtId="0" fontId="2" fillId="2" borderId="2" xfId="1" applyFill="1" applyBorder="1" applyAlignment="1">
      <alignment horizontal="center"/>
    </xf>
    <xf numFmtId="0" fontId="8" fillId="2" borderId="0" xfId="1" applyFont="1" applyFill="1"/>
    <xf numFmtId="0" fontId="9" fillId="2" borderId="2" xfId="1" applyFont="1" applyFill="1" applyBorder="1" applyAlignment="1">
      <alignment horizontal="center"/>
    </xf>
    <xf numFmtId="0" fontId="10" fillId="2" borderId="0" xfId="1" applyFont="1" applyFill="1" applyAlignment="1">
      <alignment vertical="center"/>
    </xf>
    <xf numFmtId="0" fontId="11" fillId="2" borderId="0" xfId="1" applyFont="1" applyFill="1"/>
    <xf numFmtId="0" fontId="12" fillId="2" borderId="0" xfId="1" applyFont="1" applyFill="1" applyAlignment="1">
      <alignment vertical="center"/>
    </xf>
    <xf numFmtId="0" fontId="6" fillId="2" borderId="0" xfId="1" applyFont="1" applyFill="1" applyAlignment="1">
      <alignment vertical="center"/>
    </xf>
    <xf numFmtId="0" fontId="2" fillId="2" borderId="0" xfId="1" applyFill="1" applyAlignment="1">
      <alignment vertical="center"/>
    </xf>
    <xf numFmtId="0" fontId="2" fillId="2" borderId="0" xfId="1" applyFill="1" applyAlignment="1">
      <alignment horizontal="center"/>
    </xf>
    <xf numFmtId="0" fontId="2" fillId="0" borderId="2" xfId="1" applyBorder="1" applyAlignment="1">
      <alignment horizontal="center" vertical="center"/>
    </xf>
    <xf numFmtId="0" fontId="2" fillId="2" borderId="2" xfId="1" applyFill="1" applyBorder="1" applyAlignment="1">
      <alignment horizontal="center" vertical="center"/>
    </xf>
    <xf numFmtId="0" fontId="2" fillId="2" borderId="2" xfId="1" applyFill="1" applyBorder="1" applyAlignment="1">
      <alignment horizontal="center" vertical="center" wrapText="1"/>
    </xf>
    <xf numFmtId="0" fontId="2" fillId="4" borderId="2" xfId="1" applyFill="1" applyBorder="1" applyAlignment="1">
      <alignment vertical="center"/>
    </xf>
    <xf numFmtId="0" fontId="2" fillId="4" borderId="1" xfId="1" applyFill="1" applyBorder="1" applyAlignment="1">
      <alignment vertical="center"/>
    </xf>
    <xf numFmtId="0" fontId="6" fillId="0" borderId="6" xfId="1" applyFont="1" applyBorder="1" applyAlignment="1">
      <alignment vertical="center"/>
    </xf>
    <xf numFmtId="3" fontId="7" fillId="0" borderId="2" xfId="1" applyNumberFormat="1" applyFont="1" applyBorder="1" applyAlignment="1">
      <alignment horizontal="center"/>
    </xf>
    <xf numFmtId="3" fontId="2" fillId="0" borderId="2" xfId="1" applyNumberFormat="1" applyBorder="1" applyAlignment="1">
      <alignment horizontal="center"/>
    </xf>
    <xf numFmtId="3" fontId="2" fillId="2" borderId="2" xfId="1" applyNumberFormat="1" applyFill="1" applyBorder="1" applyAlignment="1">
      <alignment horizontal="center"/>
    </xf>
    <xf numFmtId="3" fontId="9" fillId="0" borderId="2" xfId="1" applyNumberFormat="1" applyFont="1" applyBorder="1"/>
    <xf numFmtId="3" fontId="2" fillId="2" borderId="2" xfId="1" applyNumberFormat="1" applyFill="1" applyBorder="1"/>
    <xf numFmtId="0" fontId="6" fillId="0" borderId="6" xfId="1" applyFont="1" applyBorder="1" applyAlignment="1">
      <alignment vertical="center" wrapText="1"/>
    </xf>
    <xf numFmtId="3" fontId="7" fillId="0" borderId="2" xfId="1" applyNumberFormat="1" applyFont="1" applyBorder="1" applyAlignment="1">
      <alignment horizontal="center" vertical="center"/>
    </xf>
    <xf numFmtId="3" fontId="2" fillId="0" borderId="2" xfId="1" applyNumberFormat="1" applyBorder="1" applyAlignment="1">
      <alignment horizontal="center" vertical="center"/>
    </xf>
    <xf numFmtId="3" fontId="2" fillId="2" borderId="2" xfId="1" applyNumberFormat="1" applyFill="1" applyBorder="1" applyAlignment="1">
      <alignment horizontal="center" vertical="center"/>
    </xf>
    <xf numFmtId="3" fontId="7" fillId="0" borderId="2" xfId="1" applyNumberFormat="1" applyFont="1" applyBorder="1" applyAlignment="1">
      <alignment vertical="center"/>
    </xf>
    <xf numFmtId="3" fontId="9" fillId="0" borderId="2" xfId="1" applyNumberFormat="1" applyFont="1" applyBorder="1" applyAlignment="1">
      <alignment vertical="center"/>
    </xf>
    <xf numFmtId="3" fontId="2" fillId="2" borderId="2" xfId="1" applyNumberFormat="1" applyFill="1" applyBorder="1" applyAlignment="1">
      <alignment vertical="center"/>
    </xf>
    <xf numFmtId="3" fontId="2" fillId="0" borderId="3" xfId="1" applyNumberFormat="1" applyBorder="1" applyAlignment="1">
      <alignment horizontal="center" vertical="center"/>
    </xf>
    <xf numFmtId="3" fontId="2" fillId="2" borderId="3" xfId="1" applyNumberFormat="1" applyFill="1" applyBorder="1" applyAlignment="1">
      <alignment horizontal="center" vertical="center"/>
    </xf>
    <xf numFmtId="3" fontId="9" fillId="0" borderId="3" xfId="1" applyNumberFormat="1" applyFont="1" applyBorder="1" applyAlignment="1">
      <alignment vertical="center"/>
    </xf>
    <xf numFmtId="3" fontId="2" fillId="2" borderId="3" xfId="1" applyNumberFormat="1" applyFill="1" applyBorder="1" applyAlignment="1">
      <alignment vertical="center"/>
    </xf>
    <xf numFmtId="0" fontId="13" fillId="2" borderId="0" xfId="1" applyFont="1" applyFill="1" applyAlignment="1">
      <alignment vertical="center"/>
    </xf>
    <xf numFmtId="0" fontId="15" fillId="0" borderId="2" xfId="1" applyFont="1" applyBorder="1" applyAlignment="1">
      <alignment horizontal="center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/>
    </xf>
    <xf numFmtId="0" fontId="9" fillId="0" borderId="0" xfId="1" applyFont="1" applyAlignment="1">
      <alignment horizontal="center" wrapText="1"/>
    </xf>
    <xf numFmtId="0" fontId="9" fillId="0" borderId="0" xfId="1" applyFont="1" applyAlignment="1">
      <alignment vertical="center"/>
    </xf>
    <xf numFmtId="0" fontId="16" fillId="0" borderId="0" xfId="1" applyFont="1"/>
    <xf numFmtId="0" fontId="9" fillId="0" borderId="0" xfId="1" applyFont="1" applyAlignment="1">
      <alignment horizontal="center"/>
    </xf>
    <xf numFmtId="0" fontId="9" fillId="0" borderId="0" xfId="1" applyFont="1"/>
    <xf numFmtId="0" fontId="9" fillId="0" borderId="0" xfId="1" applyFont="1" applyAlignment="1">
      <alignment horizontal="center" vertical="center" wrapText="1"/>
    </xf>
    <xf numFmtId="0" fontId="17" fillId="4" borderId="2" xfId="1" applyFont="1" applyFill="1" applyBorder="1" applyAlignment="1">
      <alignment horizontal="center" vertical="center"/>
    </xf>
    <xf numFmtId="0" fontId="16" fillId="0" borderId="0" xfId="1" applyFont="1" applyAlignment="1">
      <alignment horizontal="center"/>
    </xf>
    <xf numFmtId="0" fontId="2" fillId="0" borderId="2" xfId="1" applyBorder="1" applyAlignment="1">
      <alignment horizontal="center" vertical="center" wrapText="1"/>
    </xf>
    <xf numFmtId="0" fontId="2" fillId="4" borderId="1" xfId="1" applyFill="1" applyBorder="1" applyAlignment="1">
      <alignment horizontal="center" vertical="center"/>
    </xf>
    <xf numFmtId="0" fontId="2" fillId="4" borderId="3" xfId="1" applyFill="1" applyBorder="1" applyAlignment="1">
      <alignment horizontal="center" vertical="center"/>
    </xf>
    <xf numFmtId="0" fontId="2" fillId="0" borderId="1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2" borderId="1" xfId="1" applyFill="1" applyBorder="1" applyAlignment="1">
      <alignment horizontal="center" vertical="center" wrapText="1"/>
    </xf>
    <xf numFmtId="0" fontId="2" fillId="2" borderId="3" xfId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textRotation="90"/>
    </xf>
    <xf numFmtId="0" fontId="14" fillId="2" borderId="7" xfId="1" applyFont="1" applyFill="1" applyBorder="1" applyAlignment="1">
      <alignment horizontal="center" textRotation="90"/>
    </xf>
    <xf numFmtId="0" fontId="14" fillId="2" borderId="3" xfId="1" applyFont="1" applyFill="1" applyBorder="1" applyAlignment="1">
      <alignment horizontal="center" textRotation="90"/>
    </xf>
    <xf numFmtId="0" fontId="6" fillId="0" borderId="1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2" fillId="0" borderId="7" xfId="1" applyBorder="1" applyAlignment="1">
      <alignment horizontal="center" vertical="center" wrapText="1"/>
    </xf>
    <xf numFmtId="0" fontId="2" fillId="6" borderId="4" xfId="1" applyFill="1" applyBorder="1" applyAlignment="1">
      <alignment horizontal="center" vertical="center" wrapText="1"/>
    </xf>
    <xf numFmtId="0" fontId="2" fillId="6" borderId="5" xfId="1" applyFill="1" applyBorder="1" applyAlignment="1">
      <alignment horizontal="center" vertical="center" wrapText="1"/>
    </xf>
    <xf numFmtId="0" fontId="2" fillId="6" borderId="6" xfId="1" applyFill="1" applyBorder="1" applyAlignment="1">
      <alignment horizontal="center" vertical="center" wrapText="1"/>
    </xf>
    <xf numFmtId="0" fontId="2" fillId="7" borderId="4" xfId="1" applyFill="1" applyBorder="1" applyAlignment="1">
      <alignment horizontal="center" vertical="center"/>
    </xf>
    <xf numFmtId="0" fontId="2" fillId="7" borderId="5" xfId="1" applyFill="1" applyBorder="1" applyAlignment="1">
      <alignment horizontal="center" vertical="center"/>
    </xf>
    <xf numFmtId="0" fontId="2" fillId="7" borderId="6" xfId="1" applyFill="1" applyBorder="1" applyAlignment="1">
      <alignment horizontal="center" vertical="center"/>
    </xf>
    <xf numFmtId="0" fontId="2" fillId="0" borderId="4" xfId="1" applyBorder="1" applyAlignment="1">
      <alignment horizontal="center" vertical="center" wrapText="1"/>
    </xf>
    <xf numFmtId="0" fontId="2" fillId="0" borderId="6" xfId="1" applyBorder="1" applyAlignment="1">
      <alignment horizontal="center" vertical="center" wrapText="1"/>
    </xf>
    <xf numFmtId="0" fontId="2" fillId="0" borderId="5" xfId="1" applyBorder="1" applyAlignment="1">
      <alignment horizontal="center" vertical="center" wrapText="1"/>
    </xf>
    <xf numFmtId="0" fontId="2" fillId="0" borderId="1" xfId="1" applyBorder="1" applyAlignment="1">
      <alignment horizontal="center" vertical="center"/>
    </xf>
    <xf numFmtId="0" fontId="2" fillId="0" borderId="3" xfId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2" fillId="4" borderId="4" xfId="1" applyFill="1" applyBorder="1" applyAlignment="1">
      <alignment horizontal="center" vertical="center"/>
    </xf>
    <xf numFmtId="0" fontId="2" fillId="4" borderId="5" xfId="1" applyFill="1" applyBorder="1" applyAlignment="1">
      <alignment horizontal="center" vertical="center"/>
    </xf>
    <xf numFmtId="0" fontId="2" fillId="4" borderId="6" xfId="1" applyFill="1" applyBorder="1" applyAlignment="1">
      <alignment horizontal="center" vertical="center"/>
    </xf>
    <xf numFmtId="0" fontId="2" fillId="5" borderId="2" xfId="1" applyFill="1" applyBorder="1" applyAlignment="1">
      <alignment horizontal="center" vertical="center"/>
    </xf>
  </cellXfs>
  <cellStyles count="2">
    <cellStyle name="Normální" xfId="0" builtinId="0"/>
    <cellStyle name="Normální 2" xfId="1" xr:uid="{8633F1E3-B290-460D-879E-EBD42FF92F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2F2FE-BA40-4F47-A8B0-589CEA7C5B94}">
  <sheetPr>
    <tabColor theme="9" tint="0.79998168889431442"/>
  </sheetPr>
  <dimension ref="A2:BC40"/>
  <sheetViews>
    <sheetView tabSelected="1" zoomScaleNormal="100" workbookViewId="0">
      <selection activeCell="B23" sqref="B23"/>
    </sheetView>
  </sheetViews>
  <sheetFormatPr defaultColWidth="8.85546875" defaultRowHeight="15" x14ac:dyDescent="0.25"/>
  <cols>
    <col min="1" max="1" width="3.28515625" style="1" customWidth="1"/>
    <col min="2" max="2" width="44" style="1" customWidth="1"/>
    <col min="3" max="3" width="13.5703125" style="1" customWidth="1"/>
    <col min="4" max="4" width="8.85546875" style="1"/>
    <col min="5" max="5" width="10.85546875" style="1" bestFit="1" customWidth="1"/>
    <col min="6" max="6" width="8.85546875" style="1"/>
    <col min="7" max="7" width="13" style="1" customWidth="1"/>
    <col min="8" max="9" width="14.5703125" style="1" bestFit="1" customWidth="1"/>
    <col min="10" max="11" width="13.28515625" style="1" bestFit="1" customWidth="1"/>
    <col min="12" max="12" width="13.28515625" style="1" customWidth="1"/>
    <col min="13" max="14" width="9.5703125" style="1" bestFit="1" customWidth="1"/>
    <col min="15" max="15" width="9.85546875" style="1" customWidth="1"/>
    <col min="16" max="16" width="10.7109375" style="1" bestFit="1" customWidth="1"/>
    <col min="17" max="17" width="13.28515625" style="1" bestFit="1" customWidth="1"/>
    <col min="18" max="18" width="13.42578125" style="1" bestFit="1" customWidth="1"/>
    <col min="19" max="19" width="8.85546875" style="1"/>
    <col min="20" max="20" width="8.5703125" style="1" bestFit="1" customWidth="1"/>
    <col min="21" max="21" width="8" style="1" bestFit="1" customWidth="1"/>
    <col min="22" max="22" width="13.28515625" style="1" customWidth="1"/>
    <col min="23" max="26" width="13.28515625" style="1" bestFit="1" customWidth="1"/>
    <col min="27" max="27" width="13.42578125" style="1" bestFit="1" customWidth="1"/>
    <col min="28" max="28" width="13.28515625" style="1" bestFit="1" customWidth="1"/>
    <col min="29" max="29" width="12" style="1" bestFit="1" customWidth="1"/>
    <col min="30" max="30" width="13.42578125" style="1" bestFit="1" customWidth="1"/>
    <col min="31" max="31" width="7.7109375" style="1" bestFit="1" customWidth="1"/>
    <col min="32" max="32" width="8.42578125" style="1" bestFit="1" customWidth="1"/>
    <col min="33" max="33" width="9.5703125" style="1" bestFit="1" customWidth="1"/>
    <col min="34" max="34" width="11.85546875" style="1" customWidth="1"/>
    <col min="35" max="35" width="9.7109375" style="1" bestFit="1" customWidth="1"/>
    <col min="36" max="36" width="12" style="1" bestFit="1" customWidth="1"/>
    <col min="37" max="37" width="8" style="1" bestFit="1" customWidth="1"/>
    <col min="38" max="38" width="8.42578125" style="1" bestFit="1" customWidth="1"/>
    <col min="39" max="39" width="9.5703125" style="1" bestFit="1" customWidth="1"/>
    <col min="40" max="40" width="13.28515625" style="1" bestFit="1" customWidth="1"/>
    <col min="41" max="41" width="12.28515625" style="1" bestFit="1" customWidth="1"/>
    <col min="42" max="43" width="13.42578125" style="1" bestFit="1" customWidth="1"/>
    <col min="44" max="44" width="12" style="1" bestFit="1" customWidth="1"/>
    <col min="45" max="45" width="13.42578125" style="1" bestFit="1" customWidth="1"/>
    <col min="46" max="47" width="12" style="1" bestFit="1" customWidth="1"/>
    <col min="48" max="16384" width="8.85546875" style="1"/>
  </cols>
  <sheetData>
    <row r="2" spans="1:46" x14ac:dyDescent="0.25">
      <c r="A2" s="2"/>
      <c r="B2" s="3" t="s">
        <v>0</v>
      </c>
      <c r="C2" s="2"/>
      <c r="D2" s="2"/>
      <c r="E2" s="2"/>
      <c r="F2" s="2"/>
      <c r="G2" s="4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spans="1:46" x14ac:dyDescent="0.25">
      <c r="B3" s="5"/>
      <c r="G3" s="6"/>
    </row>
    <row r="4" spans="1:46" x14ac:dyDescent="0.25">
      <c r="B4" s="7" t="s">
        <v>1</v>
      </c>
      <c r="G4" s="6"/>
    </row>
    <row r="5" spans="1:46" x14ac:dyDescent="0.25">
      <c r="B5" s="5"/>
      <c r="G5" s="6"/>
    </row>
    <row r="6" spans="1:46" x14ac:dyDescent="0.25">
      <c r="B6" s="5" t="s">
        <v>2</v>
      </c>
      <c r="G6" s="6"/>
    </row>
    <row r="7" spans="1:46" x14ac:dyDescent="0.25">
      <c r="B7" s="8"/>
      <c r="G7" s="6"/>
    </row>
    <row r="9" spans="1:46" ht="37.5" customHeight="1" x14ac:dyDescent="0.25">
      <c r="B9" s="58">
        <v>2024</v>
      </c>
      <c r="C9" s="60" t="s">
        <v>3</v>
      </c>
      <c r="D9" s="57" t="s">
        <v>38</v>
      </c>
      <c r="E9" s="57"/>
      <c r="F9" s="57"/>
      <c r="G9" s="62" t="s">
        <v>4</v>
      </c>
      <c r="H9" s="57" t="s">
        <v>39</v>
      </c>
      <c r="I9" s="57"/>
      <c r="J9" s="57"/>
      <c r="K9" s="57" t="s">
        <v>34</v>
      </c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</row>
    <row r="10" spans="1:46" ht="16.5" x14ac:dyDescent="0.25">
      <c r="B10" s="59"/>
      <c r="C10" s="61"/>
      <c r="D10" s="10" t="s">
        <v>5</v>
      </c>
      <c r="E10" s="10" t="s">
        <v>6</v>
      </c>
      <c r="F10" s="10" t="s">
        <v>7</v>
      </c>
      <c r="G10" s="63"/>
      <c r="H10" s="10" t="s">
        <v>5</v>
      </c>
      <c r="I10" s="10" t="s">
        <v>6</v>
      </c>
      <c r="J10" s="10" t="s">
        <v>7</v>
      </c>
      <c r="K10" s="57"/>
    </row>
    <row r="11" spans="1:46" x14ac:dyDescent="0.25">
      <c r="B11" s="11" t="s">
        <v>8</v>
      </c>
      <c r="C11" s="10">
        <v>23</v>
      </c>
      <c r="D11" s="12">
        <f>E11+F11</f>
        <v>23138</v>
      </c>
      <c r="E11" s="13">
        <v>4804</v>
      </c>
      <c r="F11" s="13">
        <v>18334</v>
      </c>
      <c r="G11" s="14">
        <v>517</v>
      </c>
      <c r="H11" s="12">
        <f>I11+J11</f>
        <v>3724420742.7545424</v>
      </c>
      <c r="I11" s="13">
        <v>2115048249.6606398</v>
      </c>
      <c r="J11" s="13">
        <v>1609372493.0939023</v>
      </c>
      <c r="K11" s="13">
        <v>508950000</v>
      </c>
    </row>
    <row r="12" spans="1:46" x14ac:dyDescent="0.25">
      <c r="B12" s="11" t="s">
        <v>9</v>
      </c>
      <c r="C12" s="10">
        <v>25</v>
      </c>
      <c r="D12" s="12">
        <f>E12+F12</f>
        <v>13462</v>
      </c>
      <c r="E12" s="13">
        <v>2680</v>
      </c>
      <c r="F12" s="13">
        <v>10782</v>
      </c>
      <c r="G12" s="14">
        <v>2666</v>
      </c>
      <c r="H12" s="12">
        <f>I12+J12</f>
        <v>9879143433.454998</v>
      </c>
      <c r="I12" s="13">
        <v>8396495020.3799982</v>
      </c>
      <c r="J12" s="13">
        <v>1482648413.0749998</v>
      </c>
      <c r="K12" s="13">
        <v>2436722000</v>
      </c>
    </row>
    <row r="13" spans="1:46" x14ac:dyDescent="0.25">
      <c r="B13" s="11" t="s">
        <v>10</v>
      </c>
      <c r="C13" s="10">
        <v>6</v>
      </c>
      <c r="D13" s="12">
        <f>E13+F13</f>
        <v>7973</v>
      </c>
      <c r="E13" s="13">
        <v>4624</v>
      </c>
      <c r="F13" s="13">
        <v>3349</v>
      </c>
      <c r="G13" s="16">
        <v>191</v>
      </c>
      <c r="H13" s="12">
        <f>I13+J13</f>
        <v>4611980483.5480108</v>
      </c>
      <c r="I13" s="13">
        <v>4112245787.7223005</v>
      </c>
      <c r="J13" s="13">
        <v>499734695.82571012</v>
      </c>
      <c r="K13" s="13">
        <v>326995000</v>
      </c>
      <c r="O13" s="15"/>
    </row>
    <row r="14" spans="1:46" x14ac:dyDescent="0.25">
      <c r="B14" s="11" t="s">
        <v>11</v>
      </c>
      <c r="C14" s="10">
        <v>6</v>
      </c>
      <c r="D14" s="12">
        <f>E14+F14</f>
        <v>4664</v>
      </c>
      <c r="E14" s="13">
        <v>1196</v>
      </c>
      <c r="F14" s="13">
        <v>3468</v>
      </c>
      <c r="G14" s="16">
        <v>71</v>
      </c>
      <c r="H14" s="12">
        <f>I14+J14</f>
        <v>1199943707.1100004</v>
      </c>
      <c r="I14" s="13">
        <v>475629679.53500009</v>
      </c>
      <c r="J14" s="13">
        <v>724314027.57500029</v>
      </c>
      <c r="K14" s="13">
        <v>1419000</v>
      </c>
      <c r="N14" s="5"/>
      <c r="O14" s="15"/>
    </row>
    <row r="15" spans="1:46" s="5" customFormat="1" x14ac:dyDescent="0.25">
      <c r="B15" s="17"/>
      <c r="O15" s="18"/>
    </row>
    <row r="16" spans="1:46" s="5" customFormat="1" x14ac:dyDescent="0.25">
      <c r="B16" s="19" t="s">
        <v>12</v>
      </c>
      <c r="O16" s="18"/>
    </row>
    <row r="17" spans="1:55" s="5" customFormat="1" x14ac:dyDescent="0.25">
      <c r="B17" s="19"/>
      <c r="O17" s="18"/>
    </row>
    <row r="18" spans="1:55" s="5" customFormat="1" ht="36" customHeight="1" x14ac:dyDescent="0.25">
      <c r="B18" s="58">
        <v>2024</v>
      </c>
      <c r="C18" s="60" t="s">
        <v>3</v>
      </c>
      <c r="D18" s="57" t="s">
        <v>40</v>
      </c>
      <c r="E18" s="57"/>
      <c r="F18" s="57"/>
      <c r="G18" s="62" t="s">
        <v>4</v>
      </c>
      <c r="H18" s="57" t="s">
        <v>41</v>
      </c>
      <c r="I18" s="57"/>
      <c r="J18" s="57"/>
      <c r="K18" s="49"/>
      <c r="L18" s="50"/>
      <c r="M18" s="50"/>
      <c r="N18" s="50"/>
      <c r="O18" s="50"/>
      <c r="P18" s="50"/>
      <c r="Q18" s="50"/>
      <c r="R18" s="51"/>
      <c r="S18" s="51"/>
      <c r="T18" s="51"/>
      <c r="U18" s="51"/>
    </row>
    <row r="19" spans="1:55" s="5" customFormat="1" ht="16.5" x14ac:dyDescent="0.25">
      <c r="B19" s="59"/>
      <c r="C19" s="61"/>
      <c r="D19" s="10" t="s">
        <v>5</v>
      </c>
      <c r="E19" s="10" t="s">
        <v>6</v>
      </c>
      <c r="F19" s="10" t="s">
        <v>7</v>
      </c>
      <c r="G19" s="63"/>
      <c r="H19" s="10" t="s">
        <v>5</v>
      </c>
      <c r="I19" s="10" t="s">
        <v>6</v>
      </c>
      <c r="J19" s="10" t="s">
        <v>7</v>
      </c>
      <c r="K19" s="52"/>
      <c r="L19" s="53"/>
      <c r="M19" s="53"/>
      <c r="N19" s="51"/>
      <c r="O19" s="51"/>
      <c r="P19" s="51"/>
      <c r="Q19" s="51"/>
      <c r="R19" s="51"/>
      <c r="S19" s="51"/>
      <c r="T19" s="51"/>
      <c r="U19" s="51"/>
    </row>
    <row r="20" spans="1:55" s="5" customFormat="1" x14ac:dyDescent="0.25">
      <c r="B20" s="11" t="s">
        <v>8</v>
      </c>
      <c r="C20" s="10">
        <v>72</v>
      </c>
      <c r="D20" s="12">
        <f>E20+F20</f>
        <v>8296</v>
      </c>
      <c r="E20" s="13">
        <v>170</v>
      </c>
      <c r="F20" s="13">
        <v>8126</v>
      </c>
      <c r="G20" s="14" t="s">
        <v>13</v>
      </c>
      <c r="H20" s="12">
        <f>I20+J20</f>
        <v>983449653.95499754</v>
      </c>
      <c r="I20" s="13">
        <v>117307920.99300003</v>
      </c>
      <c r="J20" s="13">
        <v>866141732.96199751</v>
      </c>
      <c r="K20" s="52"/>
      <c r="L20" s="53"/>
      <c r="M20" s="53"/>
      <c r="N20" s="51"/>
      <c r="O20" s="51"/>
      <c r="P20" s="51"/>
      <c r="Q20" s="51"/>
      <c r="R20" s="51"/>
      <c r="S20" s="51"/>
      <c r="T20" s="51"/>
      <c r="U20" s="51"/>
    </row>
    <row r="21" spans="1:55" s="5" customFormat="1" ht="16.5" x14ac:dyDescent="0.25">
      <c r="B21" s="11" t="s">
        <v>9</v>
      </c>
      <c r="C21" s="10">
        <v>149</v>
      </c>
      <c r="D21" s="12">
        <f>E21+F21</f>
        <v>77677</v>
      </c>
      <c r="E21" s="13">
        <v>5143</v>
      </c>
      <c r="F21" s="13">
        <v>72534</v>
      </c>
      <c r="G21" s="14" t="s">
        <v>13</v>
      </c>
      <c r="H21" s="12">
        <f>I21+J21</f>
        <v>20121598024.945625</v>
      </c>
      <c r="I21" s="13">
        <v>17227831205.880524</v>
      </c>
      <c r="J21" s="13">
        <v>2893766819.0651026</v>
      </c>
      <c r="K21" s="54"/>
      <c r="L21" s="53"/>
      <c r="M21" s="53"/>
      <c r="N21" s="51"/>
      <c r="O21" s="51"/>
      <c r="P21" s="51"/>
      <c r="Q21" s="51"/>
      <c r="R21" s="51"/>
      <c r="S21" s="51"/>
      <c r="T21" s="51"/>
      <c r="U21" s="51"/>
    </row>
    <row r="22" spans="1:55" s="5" customFormat="1" x14ac:dyDescent="0.25">
      <c r="B22" s="11" t="s">
        <v>10</v>
      </c>
      <c r="C22" s="10">
        <v>76</v>
      </c>
      <c r="D22" s="12">
        <f>E22+F22</f>
        <v>24797</v>
      </c>
      <c r="E22" s="13">
        <v>7518</v>
      </c>
      <c r="F22" s="13">
        <v>17279</v>
      </c>
      <c r="G22" s="14" t="s">
        <v>13</v>
      </c>
      <c r="H22" s="12">
        <f>I22+J22</f>
        <v>37094184381.633377</v>
      </c>
      <c r="I22" s="13">
        <v>31910645190.401142</v>
      </c>
      <c r="J22" s="13">
        <v>5183539191.2322311</v>
      </c>
      <c r="K22" s="54"/>
      <c r="L22" s="53"/>
      <c r="M22" s="53"/>
      <c r="N22" s="51"/>
      <c r="O22" s="51"/>
      <c r="P22" s="51"/>
      <c r="Q22" s="51"/>
      <c r="R22" s="51"/>
      <c r="S22" s="51"/>
      <c r="T22" s="51"/>
      <c r="U22" s="51"/>
    </row>
    <row r="23" spans="1:55" s="5" customFormat="1" ht="16.5" x14ac:dyDescent="0.25">
      <c r="B23" s="11" t="s">
        <v>11</v>
      </c>
      <c r="C23" s="10">
        <v>13</v>
      </c>
      <c r="D23" s="12">
        <f>E23+F23</f>
        <v>16140</v>
      </c>
      <c r="E23" s="13">
        <v>3293</v>
      </c>
      <c r="F23" s="13">
        <v>12847</v>
      </c>
      <c r="G23" s="14" t="s">
        <v>13</v>
      </c>
      <c r="H23" s="12">
        <f>I23+J23</f>
        <v>9571967866.4099998</v>
      </c>
      <c r="I23" s="13">
        <v>7449594221.9500008</v>
      </c>
      <c r="J23" s="13">
        <v>2122373644.46</v>
      </c>
      <c r="K23" s="51"/>
      <c r="L23" s="54"/>
      <c r="M23" s="53"/>
      <c r="N23" s="51"/>
      <c r="O23" s="51"/>
      <c r="P23" s="51"/>
      <c r="Q23" s="51"/>
      <c r="R23" s="51"/>
      <c r="S23" s="51"/>
      <c r="T23" s="51"/>
      <c r="U23" s="51"/>
    </row>
    <row r="24" spans="1:55" s="5" customFormat="1" x14ac:dyDescent="0.25">
      <c r="B24" s="17"/>
      <c r="K24" s="51"/>
      <c r="L24" s="52"/>
      <c r="M24" s="53"/>
      <c r="N24" s="51"/>
      <c r="O24" s="51"/>
      <c r="P24" s="51"/>
      <c r="Q24" s="51"/>
      <c r="R24" s="51"/>
      <c r="S24" s="51"/>
      <c r="T24" s="51"/>
      <c r="U24" s="51"/>
    </row>
    <row r="25" spans="1:55" s="5" customFormat="1" x14ac:dyDescent="0.25">
      <c r="B25" s="17"/>
      <c r="K25" s="51"/>
      <c r="L25" s="51"/>
      <c r="M25" s="53"/>
      <c r="N25" s="51"/>
      <c r="O25" s="51"/>
      <c r="P25" s="51"/>
      <c r="Q25" s="51"/>
      <c r="R25" s="51"/>
      <c r="S25" s="51"/>
      <c r="T25" s="51"/>
      <c r="U25" s="51"/>
    </row>
    <row r="26" spans="1:55" x14ac:dyDescent="0.25">
      <c r="A26" s="5"/>
      <c r="B26" s="17"/>
      <c r="C26" s="5"/>
      <c r="D26" s="5"/>
      <c r="E26" s="5"/>
      <c r="F26" s="5"/>
      <c r="G26" s="5"/>
      <c r="H26" s="5"/>
      <c r="I26" s="5"/>
      <c r="J26" s="5"/>
      <c r="K26" s="51"/>
      <c r="L26" s="51"/>
      <c r="M26" s="53"/>
      <c r="N26" s="51"/>
      <c r="O26" s="51"/>
      <c r="P26" s="51"/>
      <c r="Q26" s="51"/>
      <c r="R26" s="51"/>
      <c r="S26" s="51"/>
      <c r="T26" s="51"/>
      <c r="U26" s="51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</row>
    <row r="27" spans="1:55" x14ac:dyDescent="0.25">
      <c r="A27" s="5"/>
      <c r="B27" s="17"/>
      <c r="C27" s="5"/>
      <c r="D27" s="5"/>
      <c r="E27" s="5"/>
      <c r="F27" s="5"/>
      <c r="G27" s="5"/>
      <c r="H27" s="5"/>
      <c r="I27" s="5"/>
      <c r="J27" s="5"/>
      <c r="K27" s="51"/>
      <c r="L27" s="52"/>
      <c r="M27" s="53"/>
      <c r="N27" s="51"/>
      <c r="O27" s="51"/>
      <c r="P27" s="51"/>
      <c r="Q27" s="51"/>
      <c r="R27" s="51"/>
      <c r="S27" s="51"/>
      <c r="T27" s="51"/>
      <c r="U27" s="51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</row>
    <row r="28" spans="1:55" s="21" customFormat="1" ht="16.5" customHeight="1" x14ac:dyDescent="0.25">
      <c r="A28" s="5"/>
      <c r="B28" s="55">
        <v>2024</v>
      </c>
      <c r="C28" s="5"/>
      <c r="D28" s="5"/>
      <c r="E28" s="5"/>
      <c r="F28" s="5"/>
      <c r="G28" s="5"/>
      <c r="H28" s="5"/>
      <c r="I28" s="5"/>
      <c r="J28" s="5"/>
      <c r="K28" s="51"/>
      <c r="L28" s="56"/>
      <c r="M28" s="53"/>
      <c r="N28" s="51"/>
      <c r="O28" s="51"/>
      <c r="P28" s="51"/>
      <c r="Q28" s="51"/>
      <c r="R28" s="51"/>
      <c r="S28" s="51"/>
      <c r="T28" s="51"/>
      <c r="U28" s="51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</row>
    <row r="29" spans="1:55" s="21" customFormat="1" ht="30" customHeight="1" x14ac:dyDescent="0.25">
      <c r="A29" s="2"/>
      <c r="B29" s="3" t="s">
        <v>42</v>
      </c>
      <c r="C29" s="2"/>
      <c r="D29" s="4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</row>
    <row r="30" spans="1:55" s="22" customFormat="1" x14ac:dyDescent="0.25">
      <c r="A30" s="1"/>
      <c r="B30" s="20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</row>
    <row r="31" spans="1:55" x14ac:dyDescent="0.25">
      <c r="A31" s="64" t="s">
        <v>35</v>
      </c>
      <c r="B31" s="67" t="s">
        <v>37</v>
      </c>
      <c r="C31" s="60" t="s">
        <v>3</v>
      </c>
      <c r="D31" s="71" t="s">
        <v>40</v>
      </c>
      <c r="E31" s="72"/>
      <c r="F31" s="72"/>
      <c r="G31" s="72"/>
      <c r="H31" s="72"/>
      <c r="I31" s="72"/>
      <c r="J31" s="72"/>
      <c r="K31" s="73"/>
      <c r="L31" s="74" t="s">
        <v>36</v>
      </c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6"/>
      <c r="AD31" s="87" t="s">
        <v>48</v>
      </c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87"/>
      <c r="AV31" s="22"/>
      <c r="AW31" s="22"/>
      <c r="AX31" s="22"/>
      <c r="AY31" s="22"/>
      <c r="AZ31" s="22"/>
      <c r="BA31" s="22"/>
      <c r="BB31" s="22"/>
      <c r="BC31" s="22"/>
    </row>
    <row r="32" spans="1:55" x14ac:dyDescent="0.25">
      <c r="A32" s="65"/>
      <c r="B32" s="68"/>
      <c r="C32" s="70"/>
      <c r="D32" s="80" t="s">
        <v>5</v>
      </c>
      <c r="E32" s="80" t="s">
        <v>6</v>
      </c>
      <c r="F32" s="80" t="s">
        <v>7</v>
      </c>
      <c r="G32" s="77" t="s">
        <v>14</v>
      </c>
      <c r="H32" s="78"/>
      <c r="I32" s="77" t="s">
        <v>15</v>
      </c>
      <c r="J32" s="79"/>
      <c r="K32" s="78"/>
      <c r="L32" s="82" t="s">
        <v>16</v>
      </c>
      <c r="M32" s="84" t="s">
        <v>6</v>
      </c>
      <c r="N32" s="85"/>
      <c r="O32" s="85"/>
      <c r="P32" s="85"/>
      <c r="Q32" s="86"/>
      <c r="R32" s="80" t="s">
        <v>6</v>
      </c>
      <c r="S32" s="84" t="s">
        <v>7</v>
      </c>
      <c r="T32" s="85"/>
      <c r="U32" s="85"/>
      <c r="V32" s="85"/>
      <c r="W32" s="86"/>
      <c r="X32" s="80" t="s">
        <v>7</v>
      </c>
      <c r="Y32" s="77" t="s">
        <v>14</v>
      </c>
      <c r="Z32" s="78"/>
      <c r="AA32" s="77" t="s">
        <v>15</v>
      </c>
      <c r="AB32" s="79"/>
      <c r="AC32" s="78"/>
      <c r="AD32" s="80" t="s">
        <v>16</v>
      </c>
      <c r="AE32" s="84" t="s">
        <v>6</v>
      </c>
      <c r="AF32" s="85"/>
      <c r="AG32" s="85"/>
      <c r="AH32" s="85"/>
      <c r="AI32" s="86"/>
      <c r="AJ32" s="80" t="s">
        <v>6</v>
      </c>
      <c r="AK32" s="84" t="s">
        <v>7</v>
      </c>
      <c r="AL32" s="85"/>
      <c r="AM32" s="85"/>
      <c r="AN32" s="85"/>
      <c r="AO32" s="86"/>
      <c r="AP32" s="80" t="s">
        <v>7</v>
      </c>
      <c r="AQ32" s="77" t="s">
        <v>14</v>
      </c>
      <c r="AR32" s="78"/>
      <c r="AS32" s="77" t="s">
        <v>15</v>
      </c>
      <c r="AT32" s="79"/>
      <c r="AU32" s="78"/>
    </row>
    <row r="33" spans="1:47" ht="30" x14ac:dyDescent="0.25">
      <c r="A33" s="66"/>
      <c r="B33" s="69"/>
      <c r="C33" s="61"/>
      <c r="D33" s="81"/>
      <c r="E33" s="81"/>
      <c r="F33" s="81"/>
      <c r="G33" s="23" t="s">
        <v>43</v>
      </c>
      <c r="H33" s="47" t="s">
        <v>44</v>
      </c>
      <c r="I33" s="24" t="s">
        <v>45</v>
      </c>
      <c r="J33" s="24" t="s">
        <v>46</v>
      </c>
      <c r="K33" s="25" t="s">
        <v>47</v>
      </c>
      <c r="L33" s="83"/>
      <c r="M33" s="26" t="s">
        <v>21</v>
      </c>
      <c r="N33" s="26" t="s">
        <v>17</v>
      </c>
      <c r="O33" s="26" t="s">
        <v>18</v>
      </c>
      <c r="P33" s="27" t="s">
        <v>19</v>
      </c>
      <c r="Q33" s="27" t="s">
        <v>20</v>
      </c>
      <c r="R33" s="81"/>
      <c r="S33" s="26" t="s">
        <v>21</v>
      </c>
      <c r="T33" s="26" t="s">
        <v>17</v>
      </c>
      <c r="U33" s="26" t="s">
        <v>18</v>
      </c>
      <c r="V33" s="26" t="s">
        <v>19</v>
      </c>
      <c r="W33" s="26" t="s">
        <v>20</v>
      </c>
      <c r="X33" s="81"/>
      <c r="Y33" s="23" t="s">
        <v>43</v>
      </c>
      <c r="Z33" s="47" t="s">
        <v>44</v>
      </c>
      <c r="AA33" s="24" t="s">
        <v>45</v>
      </c>
      <c r="AB33" s="24" t="s">
        <v>46</v>
      </c>
      <c r="AC33" s="25" t="s">
        <v>47</v>
      </c>
      <c r="AD33" s="81"/>
      <c r="AE33" s="27" t="s">
        <v>21</v>
      </c>
      <c r="AF33" s="27" t="s">
        <v>17</v>
      </c>
      <c r="AG33" s="27" t="s">
        <v>18</v>
      </c>
      <c r="AH33" s="27" t="s">
        <v>19</v>
      </c>
      <c r="AI33" s="27" t="s">
        <v>20</v>
      </c>
      <c r="AJ33" s="81"/>
      <c r="AK33" s="27" t="s">
        <v>21</v>
      </c>
      <c r="AL33" s="27" t="s">
        <v>17</v>
      </c>
      <c r="AM33" s="27" t="s">
        <v>18</v>
      </c>
      <c r="AN33" s="27" t="s">
        <v>19</v>
      </c>
      <c r="AO33" s="27" t="s">
        <v>20</v>
      </c>
      <c r="AP33" s="81"/>
      <c r="AQ33" s="23" t="s">
        <v>43</v>
      </c>
      <c r="AR33" s="47" t="s">
        <v>44</v>
      </c>
      <c r="AS33" s="24" t="s">
        <v>45</v>
      </c>
      <c r="AT33" s="24" t="s">
        <v>46</v>
      </c>
      <c r="AU33" s="25" t="s">
        <v>47</v>
      </c>
    </row>
    <row r="34" spans="1:47" x14ac:dyDescent="0.25">
      <c r="A34" s="46" t="s">
        <v>22</v>
      </c>
      <c r="B34" s="28" t="s">
        <v>23</v>
      </c>
      <c r="C34" s="10">
        <v>3</v>
      </c>
      <c r="D34" s="29">
        <f t="shared" ref="D34:D39" si="0">E34+F34</f>
        <v>17799</v>
      </c>
      <c r="E34" s="30">
        <v>3336</v>
      </c>
      <c r="F34" s="29">
        <f t="shared" ref="F34:F39" si="1">SUM(I34:K34)</f>
        <v>14463</v>
      </c>
      <c r="G34" s="29">
        <f t="shared" ref="G34:G39" si="2">I34+J34</f>
        <v>6286</v>
      </c>
      <c r="H34" s="29">
        <f t="shared" ref="H34:H39" si="3">K34</f>
        <v>8177</v>
      </c>
      <c r="I34" s="31">
        <v>5813</v>
      </c>
      <c r="J34" s="31">
        <v>473</v>
      </c>
      <c r="K34" s="31">
        <v>8177</v>
      </c>
      <c r="L34" s="12">
        <f t="shared" ref="L34:L39" si="4">R34+X34</f>
        <v>8339601248</v>
      </c>
      <c r="M34" s="32">
        <v>5250.4</v>
      </c>
      <c r="N34" s="32">
        <v>28810</v>
      </c>
      <c r="O34" s="32">
        <v>137198</v>
      </c>
      <c r="P34" s="32">
        <v>515412.75</v>
      </c>
      <c r="Q34" s="32">
        <v>1932941.2000000009</v>
      </c>
      <c r="R34" s="32">
        <v>5877589219</v>
      </c>
      <c r="S34" s="32">
        <v>1693</v>
      </c>
      <c r="T34" s="32">
        <v>10192.25</v>
      </c>
      <c r="U34" s="32">
        <v>52050.5</v>
      </c>
      <c r="V34" s="32">
        <v>177736.25</v>
      </c>
      <c r="W34" s="32">
        <v>423307.5</v>
      </c>
      <c r="X34" s="12">
        <f t="shared" ref="X34:X39" si="5">SUM(AA34:AC34)</f>
        <v>2462012029</v>
      </c>
      <c r="Y34" s="12">
        <f t="shared" ref="Y34:Y39" si="6">AA34+AB34</f>
        <v>1648485269</v>
      </c>
      <c r="Z34" s="12">
        <f t="shared" ref="Z34:Z39" si="7">AC34</f>
        <v>813526760</v>
      </c>
      <c r="AA34" s="33">
        <v>1519735049</v>
      </c>
      <c r="AB34" s="33">
        <v>128750220</v>
      </c>
      <c r="AC34" s="33">
        <v>813526760</v>
      </c>
      <c r="AD34" s="33">
        <v>2061360147</v>
      </c>
      <c r="AE34" s="33">
        <v>0</v>
      </c>
      <c r="AF34" s="33">
        <v>0</v>
      </c>
      <c r="AG34" s="33">
        <v>0</v>
      </c>
      <c r="AH34" s="33">
        <v>43890</v>
      </c>
      <c r="AI34" s="33">
        <v>265020</v>
      </c>
      <c r="AJ34" s="33">
        <v>646067377</v>
      </c>
      <c r="AK34" s="33">
        <v>47110</v>
      </c>
      <c r="AL34" s="33">
        <v>147075</v>
      </c>
      <c r="AM34" s="33">
        <v>246950</v>
      </c>
      <c r="AN34" s="33">
        <v>411825</v>
      </c>
      <c r="AO34" s="33">
        <v>620090</v>
      </c>
      <c r="AP34" s="12">
        <f t="shared" ref="AP34:AP39" si="8">AQ34+AR34</f>
        <v>1415292770</v>
      </c>
      <c r="AQ34" s="12">
        <f t="shared" ref="AQ34:AQ39" si="9">AS34+AT34</f>
        <v>1282845100</v>
      </c>
      <c r="AR34" s="12">
        <f t="shared" ref="AR34:AR39" si="10">AU34</f>
        <v>132447670</v>
      </c>
      <c r="AS34" s="13">
        <v>1188859600</v>
      </c>
      <c r="AT34" s="13">
        <v>93985500</v>
      </c>
      <c r="AU34" s="13">
        <v>132447670</v>
      </c>
    </row>
    <row r="35" spans="1:47" x14ac:dyDescent="0.25">
      <c r="A35" s="46" t="s">
        <v>24</v>
      </c>
      <c r="B35" s="34" t="s">
        <v>25</v>
      </c>
      <c r="C35" s="10">
        <v>3</v>
      </c>
      <c r="D35" s="29">
        <f t="shared" si="0"/>
        <v>4783</v>
      </c>
      <c r="E35" s="30">
        <v>3039</v>
      </c>
      <c r="F35" s="29">
        <f t="shared" si="1"/>
        <v>1744</v>
      </c>
      <c r="G35" s="29">
        <f t="shared" si="2"/>
        <v>398</v>
      </c>
      <c r="H35" s="29">
        <f t="shared" si="3"/>
        <v>1346</v>
      </c>
      <c r="I35" s="31">
        <v>305</v>
      </c>
      <c r="J35" s="31">
        <v>93</v>
      </c>
      <c r="K35" s="31">
        <v>1346</v>
      </c>
      <c r="L35" s="12">
        <f t="shared" si="4"/>
        <v>4600053855</v>
      </c>
      <c r="M35" s="32">
        <v>14487.2</v>
      </c>
      <c r="N35" s="32">
        <v>43823</v>
      </c>
      <c r="O35" s="32">
        <v>178405</v>
      </c>
      <c r="P35" s="32">
        <v>661653</v>
      </c>
      <c r="Q35" s="32">
        <v>1747043.0000000005</v>
      </c>
      <c r="R35" s="32">
        <v>4017268209</v>
      </c>
      <c r="S35" s="32">
        <v>9914</v>
      </c>
      <c r="T35" s="32">
        <v>32046.5</v>
      </c>
      <c r="U35" s="32">
        <v>101904</v>
      </c>
      <c r="V35" s="32">
        <v>330978.5</v>
      </c>
      <c r="W35" s="32">
        <v>789004</v>
      </c>
      <c r="X35" s="12">
        <f t="shared" si="5"/>
        <v>582785646</v>
      </c>
      <c r="Y35" s="12">
        <f t="shared" si="6"/>
        <v>410461686</v>
      </c>
      <c r="Z35" s="12">
        <f t="shared" si="7"/>
        <v>172323960</v>
      </c>
      <c r="AA35" s="33">
        <v>326267018</v>
      </c>
      <c r="AB35" s="33">
        <v>84194668</v>
      </c>
      <c r="AC35" s="33">
        <v>172323960</v>
      </c>
      <c r="AD35" s="33">
        <v>915578731</v>
      </c>
      <c r="AE35" s="33">
        <v>0</v>
      </c>
      <c r="AF35" s="33">
        <v>0</v>
      </c>
      <c r="AG35" s="33">
        <v>19740</v>
      </c>
      <c r="AH35" s="33">
        <v>274260</v>
      </c>
      <c r="AI35" s="33">
        <v>1124970.0000000016</v>
      </c>
      <c r="AJ35" s="33">
        <v>716381541</v>
      </c>
      <c r="AK35" s="33">
        <v>18024</v>
      </c>
      <c r="AL35" s="33">
        <v>183675</v>
      </c>
      <c r="AM35" s="33">
        <v>310950</v>
      </c>
      <c r="AN35" s="33">
        <v>628575</v>
      </c>
      <c r="AO35" s="33">
        <v>1206400.0000000002</v>
      </c>
      <c r="AP35" s="12">
        <f t="shared" si="8"/>
        <v>199197190</v>
      </c>
      <c r="AQ35" s="12">
        <f t="shared" si="9"/>
        <v>183023700</v>
      </c>
      <c r="AR35" s="12">
        <f t="shared" si="10"/>
        <v>16173490</v>
      </c>
      <c r="AS35" s="13">
        <v>154401500</v>
      </c>
      <c r="AT35" s="13">
        <v>28622200</v>
      </c>
      <c r="AU35" s="13">
        <v>16173490</v>
      </c>
    </row>
    <row r="36" spans="1:47" x14ac:dyDescent="0.25">
      <c r="A36" s="46" t="s">
        <v>26</v>
      </c>
      <c r="B36" s="28" t="s">
        <v>27</v>
      </c>
      <c r="C36" s="23">
        <v>12</v>
      </c>
      <c r="D36" s="35">
        <f t="shared" si="0"/>
        <v>2349</v>
      </c>
      <c r="E36" s="36">
        <v>728</v>
      </c>
      <c r="F36" s="35">
        <f t="shared" si="1"/>
        <v>1621</v>
      </c>
      <c r="G36" s="35">
        <f t="shared" si="2"/>
        <v>767</v>
      </c>
      <c r="H36" s="35">
        <f t="shared" si="3"/>
        <v>854</v>
      </c>
      <c r="I36" s="37">
        <v>472</v>
      </c>
      <c r="J36" s="37">
        <v>295</v>
      </c>
      <c r="K36" s="37">
        <v>854</v>
      </c>
      <c r="L36" s="38">
        <f t="shared" si="4"/>
        <v>9461378173.2999954</v>
      </c>
      <c r="M36" s="39">
        <v>2619.2399999999998</v>
      </c>
      <c r="N36" s="39">
        <v>95797.443750000006</v>
      </c>
      <c r="O36" s="39">
        <v>615433.25249999994</v>
      </c>
      <c r="P36" s="39">
        <v>4246959.1425000001</v>
      </c>
      <c r="Q36" s="39">
        <v>16996399.469999999</v>
      </c>
      <c r="R36" s="39">
        <v>9090859190.6449947</v>
      </c>
      <c r="S36" s="39">
        <v>290.84399999999999</v>
      </c>
      <c r="T36" s="39">
        <v>1163.376</v>
      </c>
      <c r="U36" s="39">
        <v>6786.36</v>
      </c>
      <c r="V36" s="39">
        <v>61465.032000000007</v>
      </c>
      <c r="W36" s="39">
        <v>321015.86280000006</v>
      </c>
      <c r="X36" s="38">
        <f t="shared" si="5"/>
        <v>370518982.65500039</v>
      </c>
      <c r="Y36" s="38">
        <f t="shared" si="6"/>
        <v>231502313.45099992</v>
      </c>
      <c r="Z36" s="38">
        <f t="shared" si="7"/>
        <v>139016669.20400047</v>
      </c>
      <c r="AA36" s="40">
        <v>192873102.98999989</v>
      </c>
      <c r="AB36" s="40">
        <v>38629210.461000018</v>
      </c>
      <c r="AC36" s="40">
        <v>139016669.20400047</v>
      </c>
      <c r="AD36" s="33">
        <v>1002510158</v>
      </c>
      <c r="AE36" s="33">
        <v>0</v>
      </c>
      <c r="AF36" s="33">
        <v>0</v>
      </c>
      <c r="AG36" s="33">
        <v>23310</v>
      </c>
      <c r="AH36" s="33">
        <v>417480</v>
      </c>
      <c r="AI36" s="33">
        <v>1982190</v>
      </c>
      <c r="AJ36" s="33">
        <v>700315098</v>
      </c>
      <c r="AK36" s="33">
        <v>49660</v>
      </c>
      <c r="AL36" s="33">
        <v>148200</v>
      </c>
      <c r="AM36" s="33">
        <v>327500</v>
      </c>
      <c r="AN36" s="33">
        <v>668500</v>
      </c>
      <c r="AO36" s="33">
        <v>1180200</v>
      </c>
      <c r="AP36" s="12">
        <f t="shared" si="8"/>
        <v>302195060</v>
      </c>
      <c r="AQ36" s="12">
        <f t="shared" si="9"/>
        <v>260742100</v>
      </c>
      <c r="AR36" s="12">
        <f t="shared" si="10"/>
        <v>41452960</v>
      </c>
      <c r="AS36" s="13">
        <v>200938200</v>
      </c>
      <c r="AT36" s="13">
        <v>59803900</v>
      </c>
      <c r="AU36" s="13">
        <v>41452960</v>
      </c>
    </row>
    <row r="37" spans="1:47" x14ac:dyDescent="0.25">
      <c r="A37" s="46" t="s">
        <v>28</v>
      </c>
      <c r="B37" s="28" t="s">
        <v>29</v>
      </c>
      <c r="C37" s="48">
        <v>4</v>
      </c>
      <c r="D37" s="35">
        <f t="shared" si="0"/>
        <v>3029</v>
      </c>
      <c r="E37" s="41">
        <v>134</v>
      </c>
      <c r="F37" s="35">
        <f t="shared" si="1"/>
        <v>2895</v>
      </c>
      <c r="G37" s="35">
        <f t="shared" si="2"/>
        <v>1236</v>
      </c>
      <c r="H37" s="35">
        <f t="shared" si="3"/>
        <v>1659</v>
      </c>
      <c r="I37" s="42">
        <v>24</v>
      </c>
      <c r="J37" s="37">
        <v>1212</v>
      </c>
      <c r="K37" s="42">
        <v>1659</v>
      </c>
      <c r="L37" s="38">
        <f t="shared" si="4"/>
        <v>120198250.25787005</v>
      </c>
      <c r="M37" s="43">
        <v>8900.0084000000006</v>
      </c>
      <c r="N37" s="43">
        <v>26131.474999999999</v>
      </c>
      <c r="O37" s="43">
        <v>69443.099999999991</v>
      </c>
      <c r="P37" s="43">
        <v>158723.087715</v>
      </c>
      <c r="Q37" s="43">
        <v>339434.40860000008</v>
      </c>
      <c r="R37" s="43">
        <v>18899575.896640006</v>
      </c>
      <c r="S37" s="43">
        <v>300</v>
      </c>
      <c r="T37" s="43">
        <v>625</v>
      </c>
      <c r="U37" s="43">
        <v>1650</v>
      </c>
      <c r="V37" s="43">
        <v>13431.5</v>
      </c>
      <c r="W37" s="43">
        <v>100998.39999999999</v>
      </c>
      <c r="X37" s="38">
        <f t="shared" si="5"/>
        <v>101298674.36123005</v>
      </c>
      <c r="Y37" s="38">
        <f t="shared" si="6"/>
        <v>17241091.594999999</v>
      </c>
      <c r="Z37" s="38">
        <f t="shared" si="7"/>
        <v>84057582.766230047</v>
      </c>
      <c r="AA37" s="44">
        <v>3121604.3449999997</v>
      </c>
      <c r="AB37" s="44">
        <v>14119487.25</v>
      </c>
      <c r="AC37" s="44">
        <v>84057582.766230047</v>
      </c>
      <c r="AD37" s="33">
        <v>113202800</v>
      </c>
      <c r="AE37" s="33">
        <v>0</v>
      </c>
      <c r="AF37" s="33">
        <v>0</v>
      </c>
      <c r="AG37" s="33">
        <v>0</v>
      </c>
      <c r="AH37" s="33">
        <v>0</v>
      </c>
      <c r="AI37" s="33">
        <v>0</v>
      </c>
      <c r="AJ37" s="33">
        <v>0</v>
      </c>
      <c r="AK37" s="33">
        <v>25660.000000000004</v>
      </c>
      <c r="AL37" s="33">
        <v>68400</v>
      </c>
      <c r="AM37" s="33">
        <v>153500</v>
      </c>
      <c r="AN37" s="33">
        <v>275500</v>
      </c>
      <c r="AO37" s="33">
        <v>459080</v>
      </c>
      <c r="AP37" s="12">
        <f t="shared" si="8"/>
        <v>113202800</v>
      </c>
      <c r="AQ37" s="12">
        <f t="shared" si="9"/>
        <v>103204900</v>
      </c>
      <c r="AR37" s="12">
        <f t="shared" si="10"/>
        <v>9997900</v>
      </c>
      <c r="AS37" s="13">
        <v>3820200</v>
      </c>
      <c r="AT37" s="13">
        <v>99384700</v>
      </c>
      <c r="AU37" s="13">
        <v>9997900</v>
      </c>
    </row>
    <row r="38" spans="1:47" x14ac:dyDescent="0.25">
      <c r="A38" s="46" t="s">
        <v>30</v>
      </c>
      <c r="B38" s="28" t="s">
        <v>31</v>
      </c>
      <c r="C38" s="23">
        <v>3</v>
      </c>
      <c r="D38" s="35">
        <f t="shared" si="0"/>
        <v>5279</v>
      </c>
      <c r="E38" s="36">
        <v>742</v>
      </c>
      <c r="F38" s="35">
        <f t="shared" si="1"/>
        <v>4537</v>
      </c>
      <c r="G38" s="35">
        <f t="shared" si="2"/>
        <v>2096</v>
      </c>
      <c r="H38" s="35">
        <f t="shared" si="3"/>
        <v>2441</v>
      </c>
      <c r="I38" s="37">
        <v>1535</v>
      </c>
      <c r="J38" s="37">
        <v>561</v>
      </c>
      <c r="K38" s="37">
        <v>2441</v>
      </c>
      <c r="L38" s="38">
        <f t="shared" si="4"/>
        <v>465985941.01499724</v>
      </c>
      <c r="M38" s="39">
        <v>277.03499999999997</v>
      </c>
      <c r="N38" s="39">
        <v>1221.4724999999999</v>
      </c>
      <c r="O38" s="39">
        <v>8638.4549999999999</v>
      </c>
      <c r="P38" s="39">
        <v>69208.38</v>
      </c>
      <c r="Q38" s="39">
        <v>423460.59000000008</v>
      </c>
      <c r="R38" s="39">
        <v>201225278.90999991</v>
      </c>
      <c r="S38" s="39">
        <v>805.92</v>
      </c>
      <c r="T38" s="39">
        <v>1208.8799999999999</v>
      </c>
      <c r="U38" s="39">
        <v>3324.4199999999996</v>
      </c>
      <c r="V38" s="39">
        <v>15098.407499999999</v>
      </c>
      <c r="W38" s="39">
        <v>80919.404999999999</v>
      </c>
      <c r="X38" s="38">
        <f t="shared" si="5"/>
        <v>264760662.10499731</v>
      </c>
      <c r="Y38" s="38">
        <f t="shared" si="6"/>
        <v>189784363.03499931</v>
      </c>
      <c r="Z38" s="38">
        <f t="shared" si="7"/>
        <v>74976299.069997996</v>
      </c>
      <c r="AA38" s="40">
        <v>133894919.17499933</v>
      </c>
      <c r="AB38" s="40">
        <v>55889443.859999977</v>
      </c>
      <c r="AC38" s="40">
        <v>74976299.069997996</v>
      </c>
      <c r="AD38" s="33">
        <v>682374760</v>
      </c>
      <c r="AE38" s="33">
        <v>0</v>
      </c>
      <c r="AF38" s="33">
        <v>0</v>
      </c>
      <c r="AG38" s="33">
        <v>9765</v>
      </c>
      <c r="AH38" s="33">
        <v>132405</v>
      </c>
      <c r="AI38" s="33">
        <v>550179.00000000058</v>
      </c>
      <c r="AJ38" s="33">
        <v>48144460</v>
      </c>
      <c r="AK38" s="33">
        <v>67640</v>
      </c>
      <c r="AL38" s="33">
        <v>164675</v>
      </c>
      <c r="AM38" s="33">
        <v>335000</v>
      </c>
      <c r="AN38" s="33">
        <v>604550</v>
      </c>
      <c r="AO38" s="33">
        <v>1002289.9999999998</v>
      </c>
      <c r="AP38" s="12">
        <f t="shared" si="8"/>
        <v>634230300</v>
      </c>
      <c r="AQ38" s="12">
        <f t="shared" si="9"/>
        <v>610413800</v>
      </c>
      <c r="AR38" s="12">
        <f t="shared" si="10"/>
        <v>23816500</v>
      </c>
      <c r="AS38" s="13">
        <v>467329700</v>
      </c>
      <c r="AT38" s="13">
        <v>143084100</v>
      </c>
      <c r="AU38" s="13">
        <v>23816500</v>
      </c>
    </row>
    <row r="39" spans="1:47" x14ac:dyDescent="0.25">
      <c r="A39" s="46" t="s">
        <v>32</v>
      </c>
      <c r="B39" s="28" t="s">
        <v>33</v>
      </c>
      <c r="C39" s="48">
        <v>4</v>
      </c>
      <c r="D39" s="35">
        <f t="shared" si="0"/>
        <v>2779</v>
      </c>
      <c r="E39" s="41">
        <v>2</v>
      </c>
      <c r="F39" s="35">
        <f t="shared" si="1"/>
        <v>2777</v>
      </c>
      <c r="G39" s="35">
        <f t="shared" si="2"/>
        <v>1254</v>
      </c>
      <c r="H39" s="35">
        <f t="shared" si="3"/>
        <v>1523</v>
      </c>
      <c r="I39" s="42">
        <v>244</v>
      </c>
      <c r="J39" s="42">
        <v>1010</v>
      </c>
      <c r="K39" s="42">
        <v>1523</v>
      </c>
      <c r="L39" s="38">
        <f t="shared" si="4"/>
        <v>592123216.11300004</v>
      </c>
      <c r="M39" s="39">
        <v>645324.66720000049</v>
      </c>
      <c r="N39" s="39">
        <v>1493883.8504999997</v>
      </c>
      <c r="O39" s="39">
        <v>2908149.1559999995</v>
      </c>
      <c r="P39" s="39">
        <v>4322414.4614999993</v>
      </c>
      <c r="Q39" s="39">
        <v>5170973.644799999</v>
      </c>
      <c r="R39" s="39">
        <v>5816298.311999999</v>
      </c>
      <c r="S39" s="39">
        <v>824.05799999999999</v>
      </c>
      <c r="T39" s="39">
        <v>2769.0772499999998</v>
      </c>
      <c r="U39" s="39">
        <v>13075.861499999999</v>
      </c>
      <c r="V39" s="39">
        <v>66894.12</v>
      </c>
      <c r="W39" s="39">
        <v>309857.92649999994</v>
      </c>
      <c r="X39" s="38">
        <f t="shared" si="5"/>
        <v>586306917.801</v>
      </c>
      <c r="Y39" s="38">
        <f t="shared" si="6"/>
        <v>459378185.06700009</v>
      </c>
      <c r="Z39" s="38">
        <f t="shared" si="7"/>
        <v>126928732.73399991</v>
      </c>
      <c r="AA39" s="40">
        <v>24561727.325999994</v>
      </c>
      <c r="AB39" s="40">
        <v>434816457.74100012</v>
      </c>
      <c r="AC39" s="40">
        <v>126928732.73399991</v>
      </c>
      <c r="AD39" s="33">
        <v>229033330</v>
      </c>
      <c r="AE39" s="33">
        <v>7539.0000000000009</v>
      </c>
      <c r="AF39" s="33">
        <v>8767.5</v>
      </c>
      <c r="AG39" s="33">
        <v>10815</v>
      </c>
      <c r="AH39" s="33">
        <v>12862.5</v>
      </c>
      <c r="AI39" s="33">
        <v>14091</v>
      </c>
      <c r="AJ39" s="33">
        <v>21630</v>
      </c>
      <c r="AK39" s="33">
        <v>54100</v>
      </c>
      <c r="AL39" s="33">
        <v>123700</v>
      </c>
      <c r="AM39" s="33">
        <v>260000</v>
      </c>
      <c r="AN39" s="33">
        <v>440500</v>
      </c>
      <c r="AO39" s="33">
        <v>751500</v>
      </c>
      <c r="AP39" s="12">
        <f t="shared" si="8"/>
        <v>229011700</v>
      </c>
      <c r="AQ39" s="12">
        <f t="shared" si="9"/>
        <v>223284800</v>
      </c>
      <c r="AR39" s="12">
        <f t="shared" si="10"/>
        <v>5726900</v>
      </c>
      <c r="AS39" s="13">
        <v>54143500</v>
      </c>
      <c r="AT39" s="13">
        <v>169141300</v>
      </c>
      <c r="AU39" s="13">
        <v>5726900</v>
      </c>
    </row>
    <row r="40" spans="1:47" x14ac:dyDescent="0.25">
      <c r="B40" s="45"/>
    </row>
  </sheetData>
  <mergeCells count="36">
    <mergeCell ref="AD31:AU31"/>
    <mergeCell ref="AD32:AD33"/>
    <mergeCell ref="AE32:AI32"/>
    <mergeCell ref="AJ32:AJ33"/>
    <mergeCell ref="X32:X33"/>
    <mergeCell ref="AK32:AO32"/>
    <mergeCell ref="AP32:AP33"/>
    <mergeCell ref="AQ32:AR32"/>
    <mergeCell ref="AS32:AU32"/>
    <mergeCell ref="A31:A33"/>
    <mergeCell ref="B31:B33"/>
    <mergeCell ref="C31:C33"/>
    <mergeCell ref="D31:K31"/>
    <mergeCell ref="L31:AC31"/>
    <mergeCell ref="Y32:Z32"/>
    <mergeCell ref="AA32:AC32"/>
    <mergeCell ref="D32:D33"/>
    <mergeCell ref="E32:E33"/>
    <mergeCell ref="F32:F33"/>
    <mergeCell ref="G32:H32"/>
    <mergeCell ref="I32:K32"/>
    <mergeCell ref="L32:L33"/>
    <mergeCell ref="M32:Q32"/>
    <mergeCell ref="R32:R33"/>
    <mergeCell ref="S32:W32"/>
    <mergeCell ref="K9:K10"/>
    <mergeCell ref="B18:B19"/>
    <mergeCell ref="C18:C19"/>
    <mergeCell ref="D18:F18"/>
    <mergeCell ref="G18:G19"/>
    <mergeCell ref="H18:J18"/>
    <mergeCell ref="B9:B10"/>
    <mergeCell ref="C9:C10"/>
    <mergeCell ref="D9:F9"/>
    <mergeCell ref="G9:G10"/>
    <mergeCell ref="H9:J9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Finalni_sestava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dcterms:created xsi:type="dcterms:W3CDTF">2026-07-14T12:44:01Z</dcterms:created>
  <dcterms:modified xsi:type="dcterms:W3CDTF">2026-08-17T06:33:01Z</dcterms:modified>
</cp:coreProperties>
</file>